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ad.intra\dfs\COMMUNS\REGIONS\BRE\029-5\QUAI-DOUANE\AAMP\21_projets_europeens\2023_2025_OBSCAMe+_fileyeurs\4.SUIVI PROJET INTERNE - pas a archiver\Marche\Nouveau Marché 2026-2027\CCTP\Annexes_OBSCAMe+\"/>
    </mc:Choice>
  </mc:AlternateContent>
  <xr:revisionPtr revIDLastSave="0" documentId="13_ncr:1_{69363A6A-C896-4850-920C-EFDDE69DD83A}" xr6:coauthVersionLast="36" xr6:coauthVersionMax="36" xr10:uidLastSave="{00000000-0000-0000-0000-000000000000}"/>
  <bookViews>
    <workbookView xWindow="0" yWindow="0" windowWidth="28800" windowHeight="12225" xr2:uid="{4EB21094-7037-48BD-8013-CC7DDF2C1E1D}"/>
  </bookViews>
  <sheets>
    <sheet name="Feuil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7" i="1" l="1"/>
  <c r="K10" i="1"/>
  <c r="L10" i="1" s="1"/>
  <c r="K12" i="1"/>
  <c r="L12" i="1" s="1"/>
  <c r="K7" i="1"/>
  <c r="J8" i="1"/>
  <c r="K8" i="1" s="1"/>
  <c r="L8" i="1" s="1"/>
  <c r="J9" i="1"/>
  <c r="K9" i="1" s="1"/>
  <c r="L9" i="1" s="1"/>
  <c r="J10" i="1"/>
  <c r="J11" i="1"/>
  <c r="K11" i="1" s="1"/>
  <c r="L11" i="1" s="1"/>
  <c r="J12" i="1"/>
  <c r="J7" i="1"/>
  <c r="J6" i="1"/>
  <c r="K6" i="1" s="1"/>
  <c r="L6" i="1" s="1"/>
  <c r="K13" i="1" l="1"/>
  <c r="H8" i="1" l="1"/>
  <c r="H9" i="1"/>
  <c r="H10" i="1"/>
  <c r="H11" i="1"/>
  <c r="H12" i="1"/>
  <c r="H7" i="1"/>
  <c r="H6" i="1"/>
  <c r="L13" i="1" l="1"/>
  <c r="J13" i="1"/>
  <c r="I13" i="1"/>
  <c r="E13" i="1" l="1"/>
  <c r="D13" i="1"/>
</calcChain>
</file>

<file path=xl/sharedStrings.xml><?xml version="1.0" encoding="utf-8"?>
<sst xmlns="http://schemas.openxmlformats.org/spreadsheetml/2006/main" count="27" uniqueCount="25">
  <si>
    <t>Type de navires</t>
  </si>
  <si>
    <t>Durée moyenne d'une marée (en jours)</t>
  </si>
  <si>
    <t>Estimation du nombre de navires au début du marché</t>
  </si>
  <si>
    <t>Marées embarquées</t>
  </si>
  <si>
    <t>Nombre de jours de mer à observer (par navire)</t>
  </si>
  <si>
    <t>Nombre total de jours de mer à observer sur la totalité du projet (par classe de taille des navires)</t>
  </si>
  <si>
    <t>Vidéos à visionner</t>
  </si>
  <si>
    <t>Fileyeur &gt; 24 m</t>
  </si>
  <si>
    <t>Fileyeur 18-24 m</t>
  </si>
  <si>
    <t>Fileyeur 15-18 m</t>
  </si>
  <si>
    <t>Fileyeur 8-10 m</t>
  </si>
  <si>
    <t>Fileyeur &lt; 8 m</t>
  </si>
  <si>
    <t>Total</t>
  </si>
  <si>
    <t>/</t>
  </si>
  <si>
    <t>Fileyeur 10-12 m</t>
  </si>
  <si>
    <t>Fileyeur 12-15 m</t>
  </si>
  <si>
    <t>Nombre d’heures de virage estimé (par an et par navire)</t>
  </si>
  <si>
    <t>Nombre d’heures de vidéos de virage estimé (par navire/caméra installée/mois)</t>
  </si>
  <si>
    <t>Nombre d’heures de virage estimé total par an</t>
  </si>
  <si>
    <t>Nombre total d’heures de vidéos de virage estimé (par classe de taille des navires pour 9 mois d'enregistrement)</t>
  </si>
  <si>
    <t xml:space="preserve"> /</t>
  </si>
  <si>
    <t>Nombre de navires équipés sur la période étudiée</t>
  </si>
  <si>
    <r>
      <rPr>
        <b/>
        <u/>
        <sz val="11"/>
        <rFont val="Calibri"/>
        <family val="2"/>
        <scheme val="minor"/>
      </rPr>
      <t xml:space="preserve">Commentaires </t>
    </r>
    <r>
      <rPr>
        <b/>
        <sz val="11"/>
        <rFont val="Calibri"/>
        <family val="2"/>
        <scheme val="minor"/>
      </rPr>
      <t xml:space="preserve">: </t>
    </r>
    <r>
      <rPr>
        <sz val="11"/>
        <rFont val="Calibri"/>
        <family val="2"/>
        <scheme val="minor"/>
      </rPr>
      <t xml:space="preserve">
Les temps de visionnage sont calculés à partir des données réelles sur la période février 2024 - septembre 2024. Cette estimation est donc faite à partir des 43 navires équipés à cette période et extrapolé à 100 navires. Ces valeurs peuvent augmenter ou diminuer au fil du temps en fonction de l'activité de pêche des navires nouvellement équipés. De plus, le nombre de caméras par navire peut aussi varier selon le navire. Sur les 43 navires étudiés, seuls 7 ont deux caméras à bord, ce qui a été extrapolé à environ 16 potentiels navires ayant 2 caméras sur les 100 navires. Lorsque deux caméras sont installées à bord d'un même navire, le temps de visionnage n'est pas multiplié par 2 (les logiciels de visionnage permettent de visionner en simultané les images issues des deux caméras, le temps est toutefois un peu agmenté). En revanche, le volume de vidéos à stocker est, quant à lui, bien multiplié par deux (si les paramètres d'enregistrement résolution et le nombre d'images par secondes sont identiques).</t>
    </r>
  </si>
  <si>
    <t>Nombre de marées à observer (par navire sur la durée du marché)</t>
  </si>
  <si>
    <t>Estimation du nombre de marées à suivre avec observateurs embarquées et estimation du nombre d'heures de vidéos à visionner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</si>
</sst>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6"/>
      <color theme="1"/>
      <name val="Calibri"/>
      <family val="2"/>
      <scheme val="minor"/>
    </font>
    <font>
      <sz val="11"/>
      <name val="Calibri"/>
      <family val="2"/>
      <scheme val="minor"/>
    </font>
    <font>
      <b/>
      <u/>
      <sz val="11"/>
      <name val="Calibri"/>
      <family val="2"/>
      <scheme val="minor"/>
    </font>
    <font>
      <b/>
      <sz val="11"/>
      <name val="Calibri"/>
      <family val="2"/>
      <scheme val="minor"/>
    </font>
  </fonts>
  <fills count="2">
    <fill>
      <patternFill patternType="none"/>
    </fill>
    <fill>
      <patternFill patternType="gray125"/>
    </fill>
  </fills>
  <borders count="15">
    <border>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ck">
        <color auto="1"/>
      </right>
      <top/>
      <bottom/>
      <diagonal/>
    </border>
    <border>
      <left style="thick">
        <color auto="1"/>
      </left>
      <right style="thick">
        <color auto="1"/>
      </right>
      <top/>
      <bottom style="thick">
        <color auto="1"/>
      </bottom>
      <diagonal/>
    </border>
  </borders>
  <cellStyleXfs count="1">
    <xf numFmtId="0" fontId="0" fillId="0" borderId="0"/>
  </cellStyleXfs>
  <cellXfs count="29">
    <xf numFmtId="0" fontId="0" fillId="0" borderId="0" xfId="0"/>
    <xf numFmtId="0" fontId="0" fillId="0" borderId="0" xfId="0" applyAlignment="1">
      <alignment horizontal="center" vertical="center" wrapText="1"/>
    </xf>
    <xf numFmtId="0" fontId="0" fillId="0" borderId="0"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0" fillId="0" borderId="5" xfId="0" applyBorder="1" applyAlignment="1">
      <alignment horizontal="center"/>
    </xf>
    <xf numFmtId="0" fontId="0" fillId="0" borderId="7" xfId="0"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2" fillId="0" borderId="0" xfId="0" applyFont="1"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3" fillId="0" borderId="0" xfId="0" applyFont="1" applyAlignment="1">
      <alignment horizontal="left" vertical="top" wrapText="1"/>
    </xf>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6497E-D8C7-4966-873D-D30D3EAF389E}">
  <dimension ref="B2:P22"/>
  <sheetViews>
    <sheetView tabSelected="1" zoomScale="70" zoomScaleNormal="70" workbookViewId="0">
      <selection activeCell="J27" sqref="J27"/>
    </sheetView>
  </sheetViews>
  <sheetFormatPr baseColWidth="10" defaultRowHeight="15" x14ac:dyDescent="0.25"/>
  <cols>
    <col min="1" max="1" width="2.42578125" customWidth="1"/>
    <col min="2" max="2" width="20.5703125" bestFit="1" customWidth="1"/>
    <col min="3" max="3" width="22.28515625" customWidth="1"/>
    <col min="4" max="4" width="21" customWidth="1"/>
    <col min="5" max="5" width="19" customWidth="1"/>
    <col min="6" max="6" width="21.5703125" customWidth="1"/>
    <col min="7" max="7" width="18.7109375" customWidth="1"/>
    <col min="8" max="8" width="32.140625" customWidth="1"/>
    <col min="9" max="10" width="24.140625" customWidth="1"/>
    <col min="11" max="11" width="28.140625" customWidth="1"/>
    <col min="12" max="12" width="29.28515625" customWidth="1"/>
  </cols>
  <sheetData>
    <row r="2" spans="2:16" ht="21" x14ac:dyDescent="0.35">
      <c r="B2" s="18" t="s">
        <v>24</v>
      </c>
      <c r="C2" s="18"/>
      <c r="D2" s="18"/>
      <c r="E2" s="18"/>
      <c r="F2" s="18"/>
      <c r="G2" s="18"/>
      <c r="H2" s="18"/>
      <c r="I2" s="18"/>
      <c r="J2" s="18"/>
      <c r="K2" s="18"/>
      <c r="L2" s="18"/>
      <c r="M2" s="18"/>
      <c r="N2" s="18"/>
      <c r="O2" s="18"/>
      <c r="P2" s="18"/>
    </row>
    <row r="3" spans="2:16" ht="15.75" thickBot="1" x14ac:dyDescent="0.3"/>
    <row r="4" spans="2:16" ht="16.5" thickTop="1" thickBot="1" x14ac:dyDescent="0.3">
      <c r="F4" s="19" t="s">
        <v>3</v>
      </c>
      <c r="G4" s="20"/>
      <c r="H4" s="21"/>
      <c r="I4" s="22" t="s">
        <v>6</v>
      </c>
      <c r="J4" s="23"/>
      <c r="K4" s="23"/>
      <c r="L4" s="24"/>
    </row>
    <row r="5" spans="2:16" s="1" customFormat="1" ht="76.5" customHeight="1" thickTop="1" thickBot="1" x14ac:dyDescent="0.3">
      <c r="B5" s="9" t="s">
        <v>0</v>
      </c>
      <c r="C5" s="7" t="s">
        <v>1</v>
      </c>
      <c r="D5" s="7" t="s">
        <v>21</v>
      </c>
      <c r="E5" s="7" t="s">
        <v>2</v>
      </c>
      <c r="F5" s="6" t="s">
        <v>23</v>
      </c>
      <c r="G5" s="7" t="s">
        <v>4</v>
      </c>
      <c r="H5" s="8" t="s">
        <v>5</v>
      </c>
      <c r="I5" s="6" t="s">
        <v>18</v>
      </c>
      <c r="J5" s="7" t="s">
        <v>16</v>
      </c>
      <c r="K5" s="7" t="s">
        <v>17</v>
      </c>
      <c r="L5" s="8" t="s">
        <v>19</v>
      </c>
    </row>
    <row r="6" spans="2:16" ht="15.75" thickTop="1" x14ac:dyDescent="0.25">
      <c r="B6" s="10" t="s">
        <v>7</v>
      </c>
      <c r="C6" s="2">
        <v>8</v>
      </c>
      <c r="D6" s="2">
        <v>1</v>
      </c>
      <c r="E6" s="2">
        <v>1</v>
      </c>
      <c r="F6" s="25">
        <v>1</v>
      </c>
      <c r="G6" s="2">
        <v>8</v>
      </c>
      <c r="H6" s="3">
        <f>G6*E6</f>
        <v>8</v>
      </c>
      <c r="I6" s="12">
        <v>1433</v>
      </c>
      <c r="J6" s="14">
        <f>I6/D6</f>
        <v>1433</v>
      </c>
      <c r="K6" s="14">
        <f>J6/7</f>
        <v>204.71428571428572</v>
      </c>
      <c r="L6" s="15">
        <f>K6*E6*9</f>
        <v>1842.4285714285716</v>
      </c>
    </row>
    <row r="7" spans="2:16" x14ac:dyDescent="0.25">
      <c r="B7" s="10" t="s">
        <v>8</v>
      </c>
      <c r="C7" s="2">
        <v>8</v>
      </c>
      <c r="D7" s="2">
        <v>5</v>
      </c>
      <c r="E7" s="2">
        <v>17</v>
      </c>
      <c r="F7" s="26"/>
      <c r="G7" s="2">
        <v>8</v>
      </c>
      <c r="H7" s="3">
        <f>G7*E7</f>
        <v>136</v>
      </c>
      <c r="I7" s="12">
        <v>4662</v>
      </c>
      <c r="J7" s="14">
        <f>I7/D7</f>
        <v>932.4</v>
      </c>
      <c r="K7" s="14">
        <f>J7/7</f>
        <v>133.19999999999999</v>
      </c>
      <c r="L7" s="15">
        <f>K7*E7*9</f>
        <v>20379.599999999999</v>
      </c>
    </row>
    <row r="8" spans="2:16" x14ac:dyDescent="0.25">
      <c r="B8" s="10" t="s">
        <v>9</v>
      </c>
      <c r="C8" s="2">
        <v>6</v>
      </c>
      <c r="D8" s="2">
        <v>6</v>
      </c>
      <c r="E8" s="2">
        <v>13</v>
      </c>
      <c r="F8" s="26"/>
      <c r="G8" s="2">
        <v>6</v>
      </c>
      <c r="H8" s="3">
        <f t="shared" ref="H8:H12" si="0">G8*E8</f>
        <v>78</v>
      </c>
      <c r="I8" s="12">
        <v>2944</v>
      </c>
      <c r="J8" s="14">
        <f t="shared" ref="J8:J12" si="1">I8/D8</f>
        <v>490.66666666666669</v>
      </c>
      <c r="K8" s="14">
        <f t="shared" ref="K8:K12" si="2">J8/7</f>
        <v>70.095238095238102</v>
      </c>
      <c r="L8" s="15">
        <f t="shared" ref="L8:L12" si="3">K8*E8*9</f>
        <v>8201.1428571428569</v>
      </c>
    </row>
    <row r="9" spans="2:16" x14ac:dyDescent="0.25">
      <c r="B9" s="10" t="s">
        <v>15</v>
      </c>
      <c r="C9" s="2">
        <v>2</v>
      </c>
      <c r="D9" s="2">
        <v>3</v>
      </c>
      <c r="E9" s="2">
        <v>13</v>
      </c>
      <c r="F9" s="26"/>
      <c r="G9" s="2">
        <v>2</v>
      </c>
      <c r="H9" s="3">
        <f t="shared" si="0"/>
        <v>26</v>
      </c>
      <c r="I9" s="12">
        <v>1510</v>
      </c>
      <c r="J9" s="14">
        <f t="shared" si="1"/>
        <v>503.33333333333331</v>
      </c>
      <c r="K9" s="14">
        <f t="shared" si="2"/>
        <v>71.904761904761898</v>
      </c>
      <c r="L9" s="15">
        <f t="shared" si="3"/>
        <v>8412.8571428571431</v>
      </c>
    </row>
    <row r="10" spans="2:16" x14ac:dyDescent="0.25">
      <c r="B10" s="10" t="s">
        <v>14</v>
      </c>
      <c r="C10" s="2">
        <v>2</v>
      </c>
      <c r="D10" s="2">
        <v>13</v>
      </c>
      <c r="E10" s="2">
        <v>30</v>
      </c>
      <c r="F10" s="26"/>
      <c r="G10" s="2">
        <v>2</v>
      </c>
      <c r="H10" s="3">
        <f t="shared" si="0"/>
        <v>60</v>
      </c>
      <c r="I10" s="12">
        <v>2857</v>
      </c>
      <c r="J10" s="14">
        <f t="shared" si="1"/>
        <v>219.76923076923077</v>
      </c>
      <c r="K10" s="14">
        <f t="shared" si="2"/>
        <v>31.395604395604398</v>
      </c>
      <c r="L10" s="15">
        <f t="shared" si="3"/>
        <v>8476.8131868131877</v>
      </c>
    </row>
    <row r="11" spans="2:16" x14ac:dyDescent="0.25">
      <c r="B11" s="10" t="s">
        <v>10</v>
      </c>
      <c r="C11" s="2">
        <v>1</v>
      </c>
      <c r="D11" s="2">
        <v>14</v>
      </c>
      <c r="E11" s="2">
        <v>31</v>
      </c>
      <c r="F11" s="26"/>
      <c r="G11" s="2">
        <v>1</v>
      </c>
      <c r="H11" s="3">
        <f t="shared" si="0"/>
        <v>31</v>
      </c>
      <c r="I11" s="12">
        <v>2690</v>
      </c>
      <c r="J11" s="14">
        <f t="shared" si="1"/>
        <v>192.14285714285714</v>
      </c>
      <c r="K11" s="14">
        <f t="shared" si="2"/>
        <v>27.448979591836736</v>
      </c>
      <c r="L11" s="15">
        <f t="shared" si="3"/>
        <v>7658.2653061224491</v>
      </c>
    </row>
    <row r="12" spans="2:16" x14ac:dyDescent="0.25">
      <c r="B12" s="10" t="s">
        <v>11</v>
      </c>
      <c r="C12" s="2">
        <v>1</v>
      </c>
      <c r="D12" s="2">
        <v>1</v>
      </c>
      <c r="E12" s="2">
        <v>1</v>
      </c>
      <c r="F12" s="26"/>
      <c r="G12" s="2">
        <v>1</v>
      </c>
      <c r="H12" s="3">
        <f t="shared" si="0"/>
        <v>1</v>
      </c>
      <c r="I12" s="12">
        <v>165</v>
      </c>
      <c r="J12" s="14">
        <f t="shared" si="1"/>
        <v>165</v>
      </c>
      <c r="K12" s="14">
        <f t="shared" si="2"/>
        <v>23.571428571428573</v>
      </c>
      <c r="L12" s="15">
        <f t="shared" si="3"/>
        <v>212.14285714285717</v>
      </c>
    </row>
    <row r="13" spans="2:16" ht="15.75" thickBot="1" x14ac:dyDescent="0.3">
      <c r="B13" s="11" t="s">
        <v>12</v>
      </c>
      <c r="C13" s="4" t="s">
        <v>13</v>
      </c>
      <c r="D13" s="4">
        <f>SUM(D6:D12)</f>
        <v>43</v>
      </c>
      <c r="E13" s="4">
        <f>SUM(E6:E12)</f>
        <v>106</v>
      </c>
      <c r="F13" s="13" t="s">
        <v>20</v>
      </c>
      <c r="G13" s="4" t="s">
        <v>13</v>
      </c>
      <c r="H13" s="5" t="s">
        <v>13</v>
      </c>
      <c r="I13" s="13">
        <f>SUM(I6:I12)</f>
        <v>16261</v>
      </c>
      <c r="J13" s="16">
        <f>SUM(J6:J12)</f>
        <v>3936.3120879120884</v>
      </c>
      <c r="K13" s="16">
        <f>SUM(K6:K12)</f>
        <v>562.33029827315534</v>
      </c>
      <c r="L13" s="17">
        <f>SUM(L6:L12)</f>
        <v>55183.249921507064</v>
      </c>
    </row>
    <row r="14" spans="2:16" ht="15.75" thickTop="1" x14ac:dyDescent="0.25"/>
    <row r="15" spans="2:16" x14ac:dyDescent="0.25">
      <c r="B15" s="27" t="s">
        <v>22</v>
      </c>
      <c r="C15" s="28"/>
      <c r="D15" s="28"/>
      <c r="E15" s="28"/>
      <c r="F15" s="28"/>
      <c r="G15" s="28"/>
      <c r="H15" s="28"/>
      <c r="I15" s="28"/>
      <c r="J15" s="28"/>
      <c r="K15" s="28"/>
      <c r="L15" s="28"/>
    </row>
    <row r="16" spans="2:16" x14ac:dyDescent="0.25">
      <c r="B16" s="28"/>
      <c r="C16" s="28"/>
      <c r="D16" s="28"/>
      <c r="E16" s="28"/>
      <c r="F16" s="28"/>
      <c r="G16" s="28"/>
      <c r="H16" s="28"/>
      <c r="I16" s="28"/>
      <c r="J16" s="28"/>
      <c r="K16" s="28"/>
      <c r="L16" s="28"/>
    </row>
    <row r="17" spans="2:12" x14ac:dyDescent="0.25">
      <c r="B17" s="28"/>
      <c r="C17" s="28"/>
      <c r="D17" s="28"/>
      <c r="E17" s="28"/>
      <c r="F17" s="28"/>
      <c r="G17" s="28"/>
      <c r="H17" s="28"/>
      <c r="I17" s="28"/>
      <c r="J17" s="28"/>
      <c r="K17" s="28"/>
      <c r="L17" s="28"/>
    </row>
    <row r="18" spans="2:12" x14ac:dyDescent="0.25">
      <c r="B18" s="28"/>
      <c r="C18" s="28"/>
      <c r="D18" s="28"/>
      <c r="E18" s="28"/>
      <c r="F18" s="28"/>
      <c r="G18" s="28"/>
      <c r="H18" s="28"/>
      <c r="I18" s="28"/>
      <c r="J18" s="28"/>
      <c r="K18" s="28"/>
      <c r="L18" s="28"/>
    </row>
    <row r="19" spans="2:12" x14ac:dyDescent="0.25">
      <c r="B19" s="28"/>
      <c r="C19" s="28"/>
      <c r="D19" s="28"/>
      <c r="E19" s="28"/>
      <c r="F19" s="28"/>
      <c r="G19" s="28"/>
      <c r="H19" s="28"/>
      <c r="I19" s="28"/>
      <c r="J19" s="28"/>
      <c r="K19" s="28"/>
      <c r="L19" s="28"/>
    </row>
    <row r="20" spans="2:12" x14ac:dyDescent="0.25">
      <c r="B20" s="28"/>
      <c r="C20" s="28"/>
      <c r="D20" s="28"/>
      <c r="E20" s="28"/>
      <c r="F20" s="28"/>
      <c r="G20" s="28"/>
      <c r="H20" s="28"/>
      <c r="I20" s="28"/>
      <c r="J20" s="28"/>
      <c r="K20" s="28"/>
      <c r="L20" s="28"/>
    </row>
    <row r="21" spans="2:12" x14ac:dyDescent="0.25">
      <c r="B21" s="28"/>
      <c r="C21" s="28"/>
      <c r="D21" s="28"/>
      <c r="E21" s="28"/>
      <c r="F21" s="28"/>
      <c r="G21" s="28"/>
      <c r="H21" s="28"/>
      <c r="I21" s="28"/>
      <c r="J21" s="28"/>
      <c r="K21" s="28"/>
      <c r="L21" s="28"/>
    </row>
    <row r="22" spans="2:12" x14ac:dyDescent="0.25">
      <c r="B22" s="28"/>
      <c r="C22" s="28"/>
      <c r="D22" s="28"/>
      <c r="E22" s="28"/>
      <c r="F22" s="28"/>
      <c r="G22" s="28"/>
      <c r="H22" s="28"/>
      <c r="I22" s="28"/>
      <c r="J22" s="28"/>
      <c r="K22" s="28"/>
      <c r="L22" s="28"/>
    </row>
  </sheetData>
  <mergeCells count="5">
    <mergeCell ref="B2:P2"/>
    <mergeCell ref="F4:H4"/>
    <mergeCell ref="I4:L4"/>
    <mergeCell ref="F6:F12"/>
    <mergeCell ref="B15:L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Office Français de la Biodiversité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CHATELAIN Benjamin</dc:creator>
  <cp:lastModifiedBy>CHATELAIN Benjamin</cp:lastModifiedBy>
  <dcterms:created xsi:type="dcterms:W3CDTF">2025-05-12T09:51:37Z</dcterms:created>
  <dcterms:modified xsi:type="dcterms:W3CDTF">2025-06-03T10:11:16Z</dcterms:modified>
</cp:coreProperties>
</file>